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ma-filer.musee-armee.local\MUSEE\SG\DFAJ\INTERNE\CONTRATS\1-Marchés publics\Procédures en cours\2026-0007 - Stratégie webmarketing\1 - Projet DCE\"/>
    </mc:Choice>
  </mc:AlternateContent>
  <xr:revisionPtr revIDLastSave="0" documentId="13_ncr:1_{5966131D-E4A8-4645-B9C4-A0EA93B95BF5}" xr6:coauthVersionLast="36" xr6:coauthVersionMax="36" xr10:uidLastSave="{00000000-0000-0000-0000-000000000000}"/>
  <bookViews>
    <workbookView xWindow="0" yWindow="0" windowWidth="28800" windowHeight="12105" xr2:uid="{00000000-000D-0000-FFFF-FFFF00000000}"/>
  </bookViews>
  <sheets>
    <sheet name="BPU " sheetId="2" r:id="rId1"/>
    <sheet name="DQE" sheetId="3" r:id="rId2"/>
  </sheets>
  <calcPr calcId="191029"/>
</workbook>
</file>

<file path=xl/calcChain.xml><?xml version="1.0" encoding="utf-8"?>
<calcChain xmlns="http://schemas.openxmlformats.org/spreadsheetml/2006/main">
  <c r="H24" i="3" l="1"/>
  <c r="G24" i="3"/>
  <c r="G20" i="3" l="1"/>
  <c r="H18" i="3"/>
  <c r="F4" i="3" l="1"/>
  <c r="E16" i="3" l="1"/>
  <c r="H16" i="3" s="1"/>
  <c r="E17" i="3"/>
  <c r="H17" i="3" s="1"/>
  <c r="E18" i="3"/>
  <c r="E19" i="3"/>
  <c r="H19" i="3" s="1"/>
  <c r="E20" i="3"/>
  <c r="H20" i="3" s="1"/>
  <c r="E21" i="3"/>
  <c r="H21" i="3" s="1"/>
  <c r="E22" i="3"/>
  <c r="H22" i="3" s="1"/>
  <c r="E15" i="3"/>
  <c r="H15" i="3" s="1"/>
  <c r="D16" i="3"/>
  <c r="G16" i="3" s="1"/>
  <c r="D17" i="3"/>
  <c r="G17" i="3" s="1"/>
  <c r="D18" i="3"/>
  <c r="G18" i="3" s="1"/>
  <c r="D19" i="3"/>
  <c r="G19" i="3" s="1"/>
  <c r="D20" i="3"/>
  <c r="D21" i="3"/>
  <c r="G21" i="3" s="1"/>
  <c r="D22" i="3"/>
  <c r="G22" i="3" s="1"/>
  <c r="D15" i="3"/>
  <c r="G15" i="3" s="1"/>
  <c r="H12" i="3"/>
  <c r="E5" i="3"/>
  <c r="H5" i="3" s="1"/>
  <c r="E6" i="3"/>
  <c r="H6" i="3" s="1"/>
  <c r="E7" i="3"/>
  <c r="H7" i="3" s="1"/>
  <c r="E8" i="3"/>
  <c r="H8" i="3" s="1"/>
  <c r="E9" i="3"/>
  <c r="H9" i="3" s="1"/>
  <c r="E10" i="3"/>
  <c r="H10" i="3" s="1"/>
  <c r="E11" i="3"/>
  <c r="H11" i="3" s="1"/>
  <c r="E12" i="3"/>
  <c r="E4" i="3"/>
  <c r="H4" i="3" s="1"/>
  <c r="D5" i="3"/>
  <c r="G5" i="3" s="1"/>
  <c r="D6" i="3"/>
  <c r="G6" i="3" s="1"/>
  <c r="D7" i="3"/>
  <c r="G7" i="3" s="1"/>
  <c r="D8" i="3"/>
  <c r="G8" i="3" s="1"/>
  <c r="D9" i="3"/>
  <c r="G9" i="3" s="1"/>
  <c r="D10" i="3"/>
  <c r="G10" i="3" s="1"/>
  <c r="D11" i="3"/>
  <c r="G11" i="3" s="1"/>
  <c r="D12" i="3"/>
  <c r="G12" i="3" s="1"/>
  <c r="D4" i="3"/>
  <c r="G4" i="3" s="1"/>
</calcChain>
</file>

<file path=xl/sharedStrings.xml><?xml version="1.0" encoding="utf-8"?>
<sst xmlns="http://schemas.openxmlformats.org/spreadsheetml/2006/main" count="152" uniqueCount="61">
  <si>
    <t>Prix HT</t>
  </si>
  <si>
    <t>Prix TTC</t>
  </si>
  <si>
    <t>NOM DU CANDIDAT :</t>
  </si>
  <si>
    <t>A1</t>
  </si>
  <si>
    <t>A2</t>
  </si>
  <si>
    <t>Réf. BPU</t>
  </si>
  <si>
    <t>B2</t>
  </si>
  <si>
    <t>B3</t>
  </si>
  <si>
    <t>B4</t>
  </si>
  <si>
    <t>B5</t>
  </si>
  <si>
    <t>Quantité</t>
  </si>
  <si>
    <t>Prix unitaire HT</t>
  </si>
  <si>
    <t>Prix unitaire TTC</t>
  </si>
  <si>
    <t>Prix total HT</t>
  </si>
  <si>
    <t>Prix total TTC</t>
  </si>
  <si>
    <t xml:space="preserve">Prix unitaire HT </t>
  </si>
  <si>
    <t xml:space="preserve">Désignation des prestations </t>
  </si>
  <si>
    <t>Désignation des prestations</t>
  </si>
  <si>
    <t>Unité</t>
  </si>
  <si>
    <t>Réf. CCTP</t>
  </si>
  <si>
    <t>A3</t>
  </si>
  <si>
    <t>A4</t>
  </si>
  <si>
    <t>A5</t>
  </si>
  <si>
    <t>Comité trimestriel</t>
  </si>
  <si>
    <t>Annuel</t>
  </si>
  <si>
    <t xml:space="preserve">Comité annuel </t>
  </si>
  <si>
    <t xml:space="preserve">Réunion de conseil semestrielle en marketing digital </t>
  </si>
  <si>
    <t xml:space="preserve">Reporting mensuel périodique </t>
  </si>
  <si>
    <t>4.1.1</t>
  </si>
  <si>
    <t>4.1.2</t>
  </si>
  <si>
    <t>4.1.3</t>
  </si>
  <si>
    <t>4.1.4</t>
  </si>
  <si>
    <t>Unitaire</t>
  </si>
  <si>
    <t xml:space="preserve">Licence annuelle de la platefome de suivi des performance </t>
  </si>
  <si>
    <t>A6</t>
  </si>
  <si>
    <t>A7</t>
  </si>
  <si>
    <t>A8</t>
  </si>
  <si>
    <t>Licence annuelle Matomo</t>
  </si>
  <si>
    <t>Formation pour l'utilisation Matomo</t>
  </si>
  <si>
    <t>Une heure</t>
  </si>
  <si>
    <t>4.2</t>
  </si>
  <si>
    <t>B1</t>
  </si>
  <si>
    <t>B6</t>
  </si>
  <si>
    <t>B7</t>
  </si>
  <si>
    <t>B8</t>
  </si>
  <si>
    <t>Coût de gestion de projet et d'optimisation pour une campagne webmarketing entre 1001 et 1500€ HT</t>
  </si>
  <si>
    <t>Coût de gestion de projet et d'optimisation pour une campagne webmarketing entre 1501 et 2000€ HT</t>
  </si>
  <si>
    <t>Coût de gestion de projet et d'optimisation pour une campagne webmarketing entre 4001 et 5000€ HT</t>
  </si>
  <si>
    <t>Coût de gestion de projet et d'optimisation pour une campagne webmarketing supérieure à 5000€ HT</t>
  </si>
  <si>
    <t>Coût de gestion de projet et d'optimisation pour une campagne webmarketing entre 2001 et 3000€ HT</t>
  </si>
  <si>
    <t>Coût de gestion de projet et d'optimisation pour une campagne webmarketing entre 3001 et 4000€ HT</t>
  </si>
  <si>
    <t>Coût de gestion de projet et d'optimisation pour une campagne webmarketing inférieure à 500 € HT</t>
  </si>
  <si>
    <t>Coût de gestion de projet et d'optimisation pour une campagne webmarketing entre 501 et 1000€ HT</t>
  </si>
  <si>
    <t>Conseil en SEO/GEO</t>
  </si>
  <si>
    <t>Conseil et ajustement du plan de taggage</t>
  </si>
  <si>
    <t>4.1.5</t>
  </si>
  <si>
    <t>A9</t>
  </si>
  <si>
    <t xml:space="preserve">Réunions de conseil semestrielles en marketing digital </t>
  </si>
  <si>
    <t>TOTAL TTC DQE</t>
  </si>
  <si>
    <r>
      <rPr>
        <b/>
        <sz val="12"/>
        <rFont val="Calibri"/>
        <family val="2"/>
        <scheme val="minor"/>
      </rPr>
      <t xml:space="preserve">Marché n° 2026MA0007A20S0000 (n° court 2026-07)
</t>
    </r>
    <r>
      <rPr>
        <sz val="12"/>
        <rFont val="Calibri"/>
        <family val="2"/>
        <scheme val="minor"/>
      </rPr>
      <t xml:space="preserve">Prestations d’accompagnement en stratégie webmarketing et réalisation de campagnes
</t>
    </r>
    <r>
      <rPr>
        <b/>
        <u/>
        <sz val="12"/>
        <rFont val="Calibri"/>
        <family val="2"/>
        <scheme val="minor"/>
      </rPr>
      <t>BORDEREAU DES PRIX UNITAIRES (BPU)</t>
    </r>
  </si>
  <si>
    <r>
      <rPr>
        <b/>
        <sz val="12"/>
        <rFont val="Calibri"/>
        <family val="2"/>
      </rPr>
      <t xml:space="preserve">Marché n° 2026MA0007A20S0000 (n° court 2026-07)
</t>
    </r>
    <r>
      <rPr>
        <sz val="12"/>
        <rFont val="Calibri"/>
        <family val="2"/>
      </rPr>
      <t xml:space="preserve">
Prestations d’accompagnement en stratégie webmarketing et réalisation de campagnes
</t>
    </r>
    <r>
      <rPr>
        <b/>
        <sz val="12"/>
        <rFont val="Calibri"/>
        <family val="2"/>
      </rPr>
      <t xml:space="preserve">
</t>
    </r>
    <r>
      <rPr>
        <b/>
        <u/>
        <sz val="12"/>
        <rFont val="Calibri"/>
        <family val="2"/>
      </rPr>
      <t>DETAIL QUANTITATIF ESTIMATIF (DQE)</t>
    </r>
    <r>
      <rPr>
        <sz val="12"/>
        <rFont val="Calibri"/>
        <family val="2"/>
      </rPr>
      <t xml:space="preserve">
</t>
    </r>
    <r>
      <rPr>
        <u/>
        <sz val="12"/>
        <rFont val="Calibri"/>
        <family val="2"/>
      </rPr>
      <t>IMPORTANT</t>
    </r>
    <r>
      <rPr>
        <sz val="12"/>
        <rFont val="Calibri"/>
        <family val="2"/>
      </rPr>
      <t xml:space="preserve"> : Le DQE est une estimation faite par le Musée des prestations qui pourraient être commandées sur les années du marché. Les quantités indiquées ne sont pas contractuelles. Les prix du DQE sont remplis de manière automatique à partir des prix du BPU renseignés par le candidat.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</si>
</sst>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quot;F&quot;_-;\-* #,##0.00\ &quot;F&quot;_-;_-* &quot;-&quot;??\ &quot;F&quot;_-;_-@_-"/>
    <numFmt numFmtId="165" formatCode="_-* #,##0.00\ [$€-40C]_-;\-* #,##0.00\ [$€-40C]_-;_-* &quot;-&quot;??\ [$€-40C]_-;_-@_-"/>
    <numFmt numFmtId="166" formatCode="#,##0.00\ _€"/>
  </numFmts>
  <fonts count="23" x14ac:knownFonts="1">
    <font>
      <sz val="10"/>
      <name val="Arial"/>
    </font>
    <font>
      <sz val="10"/>
      <name val="Arial"/>
      <family val="2"/>
    </font>
    <font>
      <sz val="8"/>
      <name val="Arial"/>
      <family val="2"/>
    </font>
    <font>
      <sz val="11"/>
      <name val="Corbel"/>
      <family val="2"/>
    </font>
    <font>
      <sz val="10"/>
      <name val="Corbel"/>
      <family val="2"/>
    </font>
    <font>
      <sz val="12"/>
      <name val="Corbel"/>
      <family val="2"/>
    </font>
    <font>
      <b/>
      <u/>
      <sz val="11"/>
      <color rgb="FFFF0000"/>
      <name val="Calibri"/>
      <family val="2"/>
      <scheme val="minor"/>
    </font>
    <font>
      <b/>
      <u/>
      <sz val="11"/>
      <name val="Calibri"/>
      <family val="2"/>
      <scheme val="minor"/>
    </font>
    <font>
      <b/>
      <sz val="12"/>
      <name val="Calibri"/>
      <family val="2"/>
    </font>
    <font>
      <sz val="12"/>
      <name val="Calibri"/>
      <family val="2"/>
    </font>
    <font>
      <b/>
      <u/>
      <sz val="12"/>
      <name val="Calibri"/>
      <family val="2"/>
    </font>
    <font>
      <u/>
      <sz val="12"/>
      <name val="Calibri"/>
      <family val="2"/>
    </font>
    <font>
      <b/>
      <sz val="11"/>
      <name val="Calibri"/>
      <family val="2"/>
    </font>
    <font>
      <sz val="11"/>
      <name val="Calibri"/>
      <family val="2"/>
    </font>
    <font>
      <b/>
      <sz val="11"/>
      <name val="Calibri"/>
      <family val="2"/>
      <scheme val="minor"/>
    </font>
    <font>
      <sz val="11"/>
      <name val="Calibri"/>
      <family val="2"/>
      <scheme val="minor"/>
    </font>
    <font>
      <sz val="12"/>
      <name val="Calibri"/>
      <family val="2"/>
      <scheme val="minor"/>
    </font>
    <font>
      <b/>
      <sz val="12"/>
      <name val="Calibri"/>
      <family val="2"/>
      <scheme val="minor"/>
    </font>
    <font>
      <b/>
      <u/>
      <sz val="12"/>
      <name val="Calibri"/>
      <family val="2"/>
      <scheme val="minor"/>
    </font>
    <font>
      <b/>
      <u/>
      <sz val="11"/>
      <color rgb="FFFF0000"/>
      <name val="Calibri"/>
      <family val="2"/>
    </font>
    <font>
      <b/>
      <u/>
      <sz val="11"/>
      <name val="Calibri"/>
      <family val="2"/>
    </font>
    <font>
      <sz val="11"/>
      <name val="Arial"/>
      <family val="2"/>
    </font>
    <font>
      <b/>
      <u/>
      <sz val="14"/>
      <name val="Calibri"/>
      <family val="2"/>
    </font>
  </fonts>
  <fills count="8">
    <fill>
      <patternFill patternType="none"/>
    </fill>
    <fill>
      <patternFill patternType="gray125"/>
    </fill>
    <fill>
      <patternFill patternType="solid">
        <fgColor theme="8" tint="0.59999389629810485"/>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72">
    <xf numFmtId="0" fontId="0" fillId="0" borderId="0" xfId="0"/>
    <xf numFmtId="0" fontId="4" fillId="0" borderId="0" xfId="0" applyFont="1" applyFill="1" applyAlignment="1">
      <alignment horizontal="center" vertical="center"/>
    </xf>
    <xf numFmtId="0" fontId="4" fillId="0" borderId="0" xfId="0" applyFont="1" applyAlignment="1">
      <alignment horizontal="center" vertical="center"/>
    </xf>
    <xf numFmtId="0" fontId="3" fillId="0" borderId="0" xfId="0" applyFont="1"/>
    <xf numFmtId="0" fontId="0" fillId="0" borderId="0" xfId="0" applyBorder="1"/>
    <xf numFmtId="44" fontId="13" fillId="0" borderId="1" xfId="1" applyNumberFormat="1" applyFont="1" applyFill="1" applyBorder="1" applyAlignment="1">
      <alignment horizontal="center" vertical="center"/>
    </xf>
    <xf numFmtId="44"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65" fontId="13" fillId="0" borderId="1" xfId="1" applyNumberFormat="1" applyFont="1" applyFill="1" applyBorder="1" applyAlignment="1">
      <alignment horizontal="center" vertical="center"/>
    </xf>
    <xf numFmtId="165" fontId="13" fillId="0" borderId="1" xfId="1" applyNumberFormat="1" applyFont="1" applyBorder="1" applyAlignment="1">
      <alignment horizontal="center" vertical="center"/>
    </xf>
    <xf numFmtId="0" fontId="13" fillId="0" borderId="2" xfId="0" applyFont="1" applyFill="1" applyBorder="1" applyAlignment="1">
      <alignment horizontal="center" vertical="center" wrapText="1"/>
    </xf>
    <xf numFmtId="44" fontId="13" fillId="0" borderId="1" xfId="0" applyNumberFormat="1" applyFont="1" applyFill="1" applyBorder="1" applyAlignment="1">
      <alignment horizontal="center" vertical="center"/>
    </xf>
    <xf numFmtId="44" fontId="13" fillId="0" borderId="2" xfId="0" applyNumberFormat="1" applyFont="1" applyBorder="1" applyAlignment="1">
      <alignment horizontal="center" vertical="center"/>
    </xf>
    <xf numFmtId="0" fontId="13" fillId="0" borderId="0" xfId="0" applyFont="1" applyFill="1" applyBorder="1" applyAlignment="1">
      <alignment vertical="center" wrapText="1"/>
    </xf>
    <xf numFmtId="0" fontId="13" fillId="0" borderId="0" xfId="0" applyFont="1" applyFill="1" applyBorder="1" applyAlignment="1">
      <alignment horizontal="center" vertical="center" wrapText="1"/>
    </xf>
    <xf numFmtId="0" fontId="15" fillId="0" borderId="1" xfId="0" applyFont="1" applyFill="1" applyBorder="1" applyAlignment="1">
      <alignment horizontal="left" vertical="center" wrapText="1"/>
    </xf>
    <xf numFmtId="165" fontId="15" fillId="0" borderId="1" xfId="1" applyNumberFormat="1" applyFont="1" applyFill="1" applyBorder="1" applyAlignment="1">
      <alignment horizontal="center" vertical="center"/>
    </xf>
    <xf numFmtId="165" fontId="15" fillId="0" borderId="1" xfId="1" applyNumberFormat="1" applyFont="1" applyBorder="1" applyAlignment="1">
      <alignment horizontal="center" vertical="center"/>
    </xf>
    <xf numFmtId="0" fontId="15" fillId="0" borderId="1" xfId="0" applyFont="1" applyFill="1" applyBorder="1" applyAlignment="1">
      <alignment vertical="center" wrapText="1"/>
    </xf>
    <xf numFmtId="44" fontId="15" fillId="0" borderId="1" xfId="0" applyNumberFormat="1" applyFont="1" applyFill="1" applyBorder="1" applyAlignment="1">
      <alignment horizontal="center" vertical="center"/>
    </xf>
    <xf numFmtId="44" fontId="15" fillId="0" borderId="1" xfId="0" applyNumberFormat="1" applyFont="1" applyBorder="1" applyAlignment="1">
      <alignment horizontal="center" vertical="center"/>
    </xf>
    <xf numFmtId="0" fontId="15" fillId="0" borderId="0" xfId="0" applyFont="1"/>
    <xf numFmtId="0" fontId="15" fillId="0" borderId="1" xfId="0" applyFont="1" applyFill="1" applyBorder="1" applyAlignment="1">
      <alignment horizontal="center" vertical="center" wrapText="1"/>
    </xf>
    <xf numFmtId="0" fontId="15" fillId="0" borderId="0" xfId="0" applyFont="1" applyAlignment="1">
      <alignment horizontal="center"/>
    </xf>
    <xf numFmtId="0" fontId="15" fillId="0" borderId="0" xfId="0" applyFont="1" applyFill="1" applyBorder="1" applyAlignment="1">
      <alignment horizontal="left" vertical="center" wrapText="1"/>
    </xf>
    <xf numFmtId="0" fontId="15" fillId="0" borderId="0" xfId="0" applyFont="1" applyFill="1" applyBorder="1" applyAlignment="1">
      <alignment horizontal="center" vertical="center" wrapText="1"/>
    </xf>
    <xf numFmtId="165" fontId="15" fillId="0" borderId="0" xfId="1" applyNumberFormat="1" applyFont="1" applyFill="1" applyBorder="1" applyAlignment="1">
      <alignment horizontal="center" vertical="center"/>
    </xf>
    <xf numFmtId="165" fontId="15" fillId="0" borderId="0" xfId="1" applyNumberFormat="1" applyFont="1" applyBorder="1" applyAlignment="1">
      <alignment horizontal="center" vertical="center"/>
    </xf>
    <xf numFmtId="0" fontId="15" fillId="0" borderId="1" xfId="0" applyFont="1" applyBorder="1" applyAlignment="1">
      <alignment horizontal="center" vertical="center"/>
    </xf>
    <xf numFmtId="0" fontId="15" fillId="0" borderId="0" xfId="0" applyFont="1" applyAlignment="1">
      <alignment horizontal="left"/>
    </xf>
    <xf numFmtId="0" fontId="15" fillId="0" borderId="0" xfId="0" applyFont="1" applyBorder="1" applyAlignment="1">
      <alignment horizontal="center" vertical="center"/>
    </xf>
    <xf numFmtId="0" fontId="15" fillId="0" borderId="0" xfId="0" applyFont="1" applyFill="1" applyAlignment="1">
      <alignment horizontal="center" vertical="center"/>
    </xf>
    <xf numFmtId="0" fontId="14" fillId="3" borderId="3"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2" borderId="3" xfId="0" applyFont="1" applyFill="1" applyBorder="1" applyAlignment="1">
      <alignment horizontal="center" vertical="center"/>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2" xfId="0" applyFont="1" applyFill="1" applyBorder="1" applyAlignment="1">
      <alignment horizontal="left" vertical="center" wrapText="1"/>
    </xf>
    <xf numFmtId="0" fontId="13" fillId="0" borderId="1" xfId="0" applyFont="1" applyBorder="1" applyAlignment="1">
      <alignment horizontal="center" vertical="center"/>
    </xf>
    <xf numFmtId="0" fontId="13" fillId="0" borderId="0" xfId="0" applyFont="1" applyBorder="1" applyAlignment="1">
      <alignment horizontal="center" vertical="center"/>
    </xf>
    <xf numFmtId="166" fontId="13" fillId="0" borderId="0" xfId="0" applyNumberFormat="1" applyFont="1" applyFill="1" applyBorder="1" applyAlignment="1">
      <alignment horizontal="center" vertical="center"/>
    </xf>
    <xf numFmtId="166" fontId="13" fillId="0" borderId="0" xfId="0" applyNumberFormat="1" applyFont="1" applyBorder="1" applyAlignment="1">
      <alignment horizontal="center" vertical="center"/>
    </xf>
    <xf numFmtId="165" fontId="13" fillId="0" borderId="3" xfId="0" applyNumberFormat="1" applyFont="1" applyFill="1" applyBorder="1" applyAlignment="1">
      <alignment horizontal="center" vertical="center"/>
    </xf>
    <xf numFmtId="0" fontId="21" fillId="0" borderId="0" xfId="0" applyFont="1"/>
    <xf numFmtId="0" fontId="3" fillId="0" borderId="0" xfId="0" applyFont="1" applyFill="1" applyAlignment="1">
      <alignment horizontal="center" vertical="center"/>
    </xf>
    <xf numFmtId="0" fontId="3" fillId="0" borderId="0" xfId="0" applyFont="1" applyAlignment="1">
      <alignment horizontal="center" vertical="center"/>
    </xf>
    <xf numFmtId="0" fontId="12" fillId="6" borderId="3"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2" fillId="7" borderId="3" xfId="0" applyFont="1" applyFill="1" applyBorder="1" applyAlignment="1">
      <alignment horizontal="center" vertical="center"/>
    </xf>
    <xf numFmtId="0" fontId="14" fillId="7" borderId="3" xfId="0" applyFont="1" applyFill="1" applyBorder="1" applyAlignment="1">
      <alignment horizontal="center" vertical="center"/>
    </xf>
    <xf numFmtId="0" fontId="12" fillId="7" borderId="3"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20" fillId="4" borderId="8" xfId="0" applyFont="1" applyFill="1" applyBorder="1" applyAlignment="1">
      <alignment vertical="center"/>
    </xf>
    <xf numFmtId="0" fontId="20" fillId="4" borderId="9" xfId="0" applyFont="1" applyFill="1" applyBorder="1" applyAlignment="1">
      <alignment vertical="center"/>
    </xf>
    <xf numFmtId="0" fontId="22" fillId="4" borderId="4" xfId="0" applyFont="1" applyFill="1" applyBorder="1" applyAlignment="1">
      <alignment vertical="center"/>
    </xf>
    <xf numFmtId="0" fontId="19" fillId="0" borderId="0" xfId="0" applyFont="1" applyBorder="1" applyAlignment="1">
      <alignment vertical="center"/>
    </xf>
    <xf numFmtId="0" fontId="20" fillId="0" borderId="0"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7" fillId="0" borderId="6" xfId="0" applyFont="1" applyBorder="1" applyAlignment="1">
      <alignment vertical="center"/>
    </xf>
    <xf numFmtId="0" fontId="16" fillId="5" borderId="5"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6" fillId="5" borderId="7" xfId="0" applyFont="1" applyFill="1" applyBorder="1" applyAlignment="1">
      <alignment horizontal="center" vertical="center" wrapText="1"/>
    </xf>
    <xf numFmtId="0" fontId="13" fillId="0" borderId="0" xfId="0" applyFont="1" applyAlignment="1">
      <alignment horizontal="center"/>
    </xf>
    <xf numFmtId="0" fontId="9"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4"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Violet II">
      <a:dk1>
        <a:sysClr val="windowText" lastClr="000000"/>
      </a:dk1>
      <a:lt1>
        <a:sysClr val="window" lastClr="FFFFFF"/>
      </a:lt1>
      <a:dk2>
        <a:srgbClr val="632E62"/>
      </a:dk2>
      <a:lt2>
        <a:srgbClr val="EAE5EB"/>
      </a:lt2>
      <a:accent1>
        <a:srgbClr val="92278F"/>
      </a:accent1>
      <a:accent2>
        <a:srgbClr val="9B57D3"/>
      </a:accent2>
      <a:accent3>
        <a:srgbClr val="755DD9"/>
      </a:accent3>
      <a:accent4>
        <a:srgbClr val="665EB8"/>
      </a:accent4>
      <a:accent5>
        <a:srgbClr val="45A5ED"/>
      </a:accent5>
      <a:accent6>
        <a:srgbClr val="5982DB"/>
      </a:accent6>
      <a:hlink>
        <a:srgbClr val="0066FF"/>
      </a:hlink>
      <a:folHlink>
        <a:srgbClr val="666699"/>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showGridLines="0" tabSelected="1" zoomScale="90" zoomScaleNormal="90" zoomScaleSheetLayoutView="100" workbookViewId="0">
      <selection activeCell="A2" sqref="A2"/>
    </sheetView>
  </sheetViews>
  <sheetFormatPr baseColWidth="10" defaultColWidth="11.5703125" defaultRowHeight="15" x14ac:dyDescent="0.25"/>
  <cols>
    <col min="1" max="2" width="11.5703125" style="21"/>
    <col min="3" max="3" width="73.85546875" style="21" customWidth="1"/>
    <col min="4" max="4" width="13.5703125" style="23" customWidth="1"/>
    <col min="5" max="6" width="18.7109375" style="31" customWidth="1"/>
    <col min="7" max="16384" width="11.5703125" style="21"/>
  </cols>
  <sheetData>
    <row r="1" spans="1:6" ht="110.25" customHeight="1" thickBot="1" x14ac:dyDescent="0.3">
      <c r="A1" s="64" t="s">
        <v>59</v>
      </c>
      <c r="B1" s="65"/>
      <c r="C1" s="65"/>
      <c r="D1" s="65"/>
      <c r="E1" s="65"/>
      <c r="F1" s="66"/>
    </row>
    <row r="2" spans="1:6" ht="27.6" customHeight="1" thickBot="1" x14ac:dyDescent="0.3">
      <c r="A2" s="61" t="s">
        <v>2</v>
      </c>
      <c r="B2" s="62"/>
      <c r="C2" s="63"/>
      <c r="D2" s="63"/>
      <c r="E2" s="63"/>
      <c r="F2" s="63"/>
    </row>
    <row r="3" spans="1:6" ht="34.9" customHeight="1" thickBot="1" x14ac:dyDescent="0.3">
      <c r="A3" s="32" t="s">
        <v>5</v>
      </c>
      <c r="B3" s="32" t="s">
        <v>19</v>
      </c>
      <c r="C3" s="32" t="s">
        <v>17</v>
      </c>
      <c r="D3" s="32" t="s">
        <v>18</v>
      </c>
      <c r="E3" s="32" t="s">
        <v>0</v>
      </c>
      <c r="F3" s="33" t="s">
        <v>1</v>
      </c>
    </row>
    <row r="4" spans="1:6" s="29" customFormat="1" ht="26.1" customHeight="1" x14ac:dyDescent="0.25">
      <c r="A4" s="28" t="s">
        <v>3</v>
      </c>
      <c r="B4" s="28" t="s">
        <v>28</v>
      </c>
      <c r="C4" s="15" t="s">
        <v>57</v>
      </c>
      <c r="D4" s="22" t="s">
        <v>24</v>
      </c>
      <c r="E4" s="16"/>
      <c r="F4" s="17"/>
    </row>
    <row r="5" spans="1:6" s="29" customFormat="1" ht="26.1" customHeight="1" x14ac:dyDescent="0.25">
      <c r="A5" s="28" t="s">
        <v>4</v>
      </c>
      <c r="B5" s="28" t="s">
        <v>29</v>
      </c>
      <c r="C5" s="15" t="s">
        <v>53</v>
      </c>
      <c r="D5" s="22" t="s">
        <v>24</v>
      </c>
      <c r="E5" s="16"/>
      <c r="F5" s="17"/>
    </row>
    <row r="6" spans="1:6" s="29" customFormat="1" ht="26.1" customHeight="1" x14ac:dyDescent="0.25">
      <c r="A6" s="28" t="s">
        <v>20</v>
      </c>
      <c r="B6" s="28" t="s">
        <v>30</v>
      </c>
      <c r="C6" s="15" t="s">
        <v>27</v>
      </c>
      <c r="D6" s="22" t="s">
        <v>24</v>
      </c>
      <c r="E6" s="16"/>
      <c r="F6" s="17"/>
    </row>
    <row r="7" spans="1:6" s="29" customFormat="1" ht="26.1" customHeight="1" x14ac:dyDescent="0.25">
      <c r="A7" s="28" t="s">
        <v>21</v>
      </c>
      <c r="B7" s="28" t="s">
        <v>30</v>
      </c>
      <c r="C7" s="15" t="s">
        <v>23</v>
      </c>
      <c r="D7" s="22" t="s">
        <v>24</v>
      </c>
      <c r="E7" s="16"/>
      <c r="F7" s="17"/>
    </row>
    <row r="8" spans="1:6" s="29" customFormat="1" ht="26.1" customHeight="1" x14ac:dyDescent="0.25">
      <c r="A8" s="28" t="s">
        <v>22</v>
      </c>
      <c r="B8" s="28" t="s">
        <v>30</v>
      </c>
      <c r="C8" s="15" t="s">
        <v>25</v>
      </c>
      <c r="D8" s="22" t="s">
        <v>24</v>
      </c>
      <c r="E8" s="16"/>
      <c r="F8" s="17"/>
    </row>
    <row r="9" spans="1:6" s="29" customFormat="1" ht="26.1" customHeight="1" x14ac:dyDescent="0.25">
      <c r="A9" s="28" t="s">
        <v>34</v>
      </c>
      <c r="B9" s="28" t="s">
        <v>31</v>
      </c>
      <c r="C9" s="15" t="s">
        <v>33</v>
      </c>
      <c r="D9" s="22" t="s">
        <v>32</v>
      </c>
      <c r="E9" s="16"/>
      <c r="F9" s="17"/>
    </row>
    <row r="10" spans="1:6" s="29" customFormat="1" ht="26.1" customHeight="1" x14ac:dyDescent="0.25">
      <c r="A10" s="28" t="s">
        <v>35</v>
      </c>
      <c r="B10" s="28" t="s">
        <v>55</v>
      </c>
      <c r="C10" s="15" t="s">
        <v>37</v>
      </c>
      <c r="D10" s="22" t="s">
        <v>32</v>
      </c>
      <c r="E10" s="16"/>
      <c r="F10" s="17"/>
    </row>
    <row r="11" spans="1:6" s="29" customFormat="1" ht="26.1" customHeight="1" x14ac:dyDescent="0.25">
      <c r="A11" s="28" t="s">
        <v>36</v>
      </c>
      <c r="B11" s="28" t="s">
        <v>55</v>
      </c>
      <c r="C11" s="15" t="s">
        <v>38</v>
      </c>
      <c r="D11" s="22" t="s">
        <v>39</v>
      </c>
      <c r="E11" s="16"/>
      <c r="F11" s="17"/>
    </row>
    <row r="12" spans="1:6" s="29" customFormat="1" ht="26.1" customHeight="1" x14ac:dyDescent="0.25">
      <c r="A12" s="28" t="s">
        <v>56</v>
      </c>
      <c r="B12" s="37" t="s">
        <v>55</v>
      </c>
      <c r="C12" s="38" t="s">
        <v>54</v>
      </c>
      <c r="D12" s="22" t="s">
        <v>24</v>
      </c>
      <c r="E12" s="16"/>
      <c r="F12" s="17"/>
    </row>
    <row r="13" spans="1:6" s="29" customFormat="1" ht="26.1" customHeight="1" thickBot="1" x14ac:dyDescent="0.3">
      <c r="A13" s="30"/>
      <c r="B13" s="30"/>
      <c r="C13" s="24"/>
      <c r="D13" s="25"/>
      <c r="E13" s="26"/>
      <c r="F13" s="27"/>
    </row>
    <row r="14" spans="1:6" s="29" customFormat="1" ht="34.9" customHeight="1" thickBot="1" x14ac:dyDescent="0.3">
      <c r="A14" s="34" t="s">
        <v>5</v>
      </c>
      <c r="B14" s="34" t="s">
        <v>19</v>
      </c>
      <c r="C14" s="35" t="s">
        <v>17</v>
      </c>
      <c r="D14" s="35" t="s">
        <v>18</v>
      </c>
      <c r="E14" s="35" t="s">
        <v>0</v>
      </c>
      <c r="F14" s="36" t="s">
        <v>1</v>
      </c>
    </row>
    <row r="15" spans="1:6" ht="30" x14ac:dyDescent="0.25">
      <c r="A15" s="28" t="s">
        <v>41</v>
      </c>
      <c r="B15" s="28" t="s">
        <v>40</v>
      </c>
      <c r="C15" s="18" t="s">
        <v>51</v>
      </c>
      <c r="D15" s="22" t="s">
        <v>32</v>
      </c>
      <c r="E15" s="19"/>
      <c r="F15" s="20"/>
    </row>
    <row r="16" spans="1:6" ht="30" x14ac:dyDescent="0.25">
      <c r="A16" s="28" t="s">
        <v>6</v>
      </c>
      <c r="B16" s="28" t="s">
        <v>40</v>
      </c>
      <c r="C16" s="18" t="s">
        <v>52</v>
      </c>
      <c r="D16" s="22" t="s">
        <v>32</v>
      </c>
      <c r="E16" s="19"/>
      <c r="F16" s="20"/>
    </row>
    <row r="17" spans="1:6" ht="30" x14ac:dyDescent="0.25">
      <c r="A17" s="28" t="s">
        <v>7</v>
      </c>
      <c r="B17" s="28" t="s">
        <v>40</v>
      </c>
      <c r="C17" s="18" t="s">
        <v>45</v>
      </c>
      <c r="D17" s="22" t="s">
        <v>32</v>
      </c>
      <c r="E17" s="19"/>
      <c r="F17" s="20"/>
    </row>
    <row r="18" spans="1:6" ht="27" customHeight="1" x14ac:dyDescent="0.25">
      <c r="A18" s="28" t="s">
        <v>8</v>
      </c>
      <c r="B18" s="28" t="s">
        <v>40</v>
      </c>
      <c r="C18" s="18" t="s">
        <v>46</v>
      </c>
      <c r="D18" s="22" t="s">
        <v>32</v>
      </c>
      <c r="E18" s="19"/>
      <c r="F18" s="20"/>
    </row>
    <row r="19" spans="1:6" ht="30" x14ac:dyDescent="0.25">
      <c r="A19" s="28" t="s">
        <v>9</v>
      </c>
      <c r="B19" s="28" t="s">
        <v>40</v>
      </c>
      <c r="C19" s="18" t="s">
        <v>49</v>
      </c>
      <c r="D19" s="22" t="s">
        <v>32</v>
      </c>
      <c r="E19" s="19"/>
      <c r="F19" s="20"/>
    </row>
    <row r="20" spans="1:6" ht="30" x14ac:dyDescent="0.25">
      <c r="A20" s="28" t="s">
        <v>42</v>
      </c>
      <c r="B20" s="28" t="s">
        <v>40</v>
      </c>
      <c r="C20" s="18" t="s">
        <v>50</v>
      </c>
      <c r="D20" s="22" t="s">
        <v>32</v>
      </c>
      <c r="E20" s="19"/>
      <c r="F20" s="20"/>
    </row>
    <row r="21" spans="1:6" ht="30" x14ac:dyDescent="0.25">
      <c r="A21" s="28" t="s">
        <v>43</v>
      </c>
      <c r="B21" s="28" t="s">
        <v>40</v>
      </c>
      <c r="C21" s="18" t="s">
        <v>47</v>
      </c>
      <c r="D21" s="22" t="s">
        <v>32</v>
      </c>
      <c r="E21" s="19"/>
      <c r="F21" s="20"/>
    </row>
    <row r="22" spans="1:6" ht="30" x14ac:dyDescent="0.25">
      <c r="A22" s="28" t="s">
        <v>44</v>
      </c>
      <c r="B22" s="28" t="s">
        <v>40</v>
      </c>
      <c r="C22" s="18" t="s">
        <v>48</v>
      </c>
      <c r="D22" s="22" t="s">
        <v>32</v>
      </c>
      <c r="E22" s="19"/>
      <c r="F22" s="20"/>
    </row>
  </sheetData>
  <mergeCells count="1">
    <mergeCell ref="A1:F1"/>
  </mergeCells>
  <phoneticPr fontId="2" type="noConversion"/>
  <pageMargins left="0.23622047244094491" right="0.23622047244094491" top="0.74803149606299213" bottom="0.74803149606299213" header="0.31496062992125984" footer="0.31496062992125984"/>
  <pageSetup paperSize="9" scale="64" fitToHeight="2" orientation="portrait"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0"/>
  <sheetViews>
    <sheetView showGridLines="0" zoomScale="80" zoomScaleNormal="80" zoomScaleSheetLayoutView="100" workbookViewId="0">
      <selection activeCell="H24" sqref="H24"/>
    </sheetView>
  </sheetViews>
  <sheetFormatPr baseColWidth="10" defaultRowHeight="15" x14ac:dyDescent="0.25"/>
  <cols>
    <col min="3" max="3" width="54.7109375" style="3" customWidth="1"/>
    <col min="4" max="6" width="23.42578125" style="3" customWidth="1"/>
    <col min="7" max="7" width="23.42578125" style="1" customWidth="1"/>
    <col min="8" max="8" width="23.42578125" style="2" customWidth="1"/>
  </cols>
  <sheetData>
    <row r="1" spans="1:9" ht="143.25" customHeight="1" thickBot="1" x14ac:dyDescent="0.25">
      <c r="A1" s="68" t="s">
        <v>60</v>
      </c>
      <c r="B1" s="69"/>
      <c r="C1" s="70"/>
      <c r="D1" s="70"/>
      <c r="E1" s="70"/>
      <c r="F1" s="70"/>
      <c r="G1" s="70"/>
      <c r="H1" s="71"/>
    </row>
    <row r="2" spans="1:9" ht="33" customHeight="1" thickBot="1" x14ac:dyDescent="0.25">
      <c r="A2" s="59" t="s">
        <v>2</v>
      </c>
      <c r="B2" s="59"/>
      <c r="C2" s="60"/>
      <c r="D2" s="60"/>
      <c r="E2" s="60"/>
      <c r="F2" s="60"/>
      <c r="G2" s="60"/>
      <c r="H2" s="60"/>
      <c r="I2" s="4"/>
    </row>
    <row r="3" spans="1:9" ht="33" customHeight="1" thickBot="1" x14ac:dyDescent="0.25">
      <c r="A3" s="47" t="s">
        <v>5</v>
      </c>
      <c r="B3" s="48" t="s">
        <v>19</v>
      </c>
      <c r="C3" s="47" t="s">
        <v>16</v>
      </c>
      <c r="D3" s="47" t="s">
        <v>15</v>
      </c>
      <c r="E3" s="47" t="s">
        <v>12</v>
      </c>
      <c r="F3" s="47" t="s">
        <v>10</v>
      </c>
      <c r="G3" s="49" t="s">
        <v>13</v>
      </c>
      <c r="H3" s="50" t="s">
        <v>14</v>
      </c>
    </row>
    <row r="4" spans="1:9" ht="30" customHeight="1" x14ac:dyDescent="0.2">
      <c r="A4" s="28" t="s">
        <v>3</v>
      </c>
      <c r="B4" s="28" t="s">
        <v>28</v>
      </c>
      <c r="C4" s="15" t="s">
        <v>26</v>
      </c>
      <c r="D4" s="5">
        <f>'BPU '!E4</f>
        <v>0</v>
      </c>
      <c r="E4" s="6">
        <f>'BPU '!F4</f>
        <v>0</v>
      </c>
      <c r="F4" s="7">
        <f>8</f>
        <v>8</v>
      </c>
      <c r="G4" s="8">
        <f>D4*F4</f>
        <v>0</v>
      </c>
      <c r="H4" s="9">
        <f>E4*F4</f>
        <v>0</v>
      </c>
    </row>
    <row r="5" spans="1:9" ht="30" customHeight="1" x14ac:dyDescent="0.2">
      <c r="A5" s="28" t="s">
        <v>4</v>
      </c>
      <c r="B5" s="28" t="s">
        <v>29</v>
      </c>
      <c r="C5" s="15" t="s">
        <v>53</v>
      </c>
      <c r="D5" s="5">
        <f>'BPU '!E5</f>
        <v>0</v>
      </c>
      <c r="E5" s="6">
        <f>'BPU '!F5</f>
        <v>0</v>
      </c>
      <c r="F5" s="7">
        <v>4</v>
      </c>
      <c r="G5" s="8">
        <f t="shared" ref="G5:G12" si="0">D5*F5</f>
        <v>0</v>
      </c>
      <c r="H5" s="9">
        <f t="shared" ref="H5:H12" si="1">E5*F5</f>
        <v>0</v>
      </c>
    </row>
    <row r="6" spans="1:9" ht="30" customHeight="1" x14ac:dyDescent="0.2">
      <c r="A6" s="28" t="s">
        <v>20</v>
      </c>
      <c r="B6" s="28" t="s">
        <v>30</v>
      </c>
      <c r="C6" s="15" t="s">
        <v>27</v>
      </c>
      <c r="D6" s="5">
        <f>'BPU '!E6</f>
        <v>0</v>
      </c>
      <c r="E6" s="6">
        <f>'BPU '!F6</f>
        <v>0</v>
      </c>
      <c r="F6" s="7">
        <v>48</v>
      </c>
      <c r="G6" s="8">
        <f t="shared" si="0"/>
        <v>0</v>
      </c>
      <c r="H6" s="9">
        <f t="shared" si="1"/>
        <v>0</v>
      </c>
    </row>
    <row r="7" spans="1:9" ht="30" customHeight="1" x14ac:dyDescent="0.2">
      <c r="A7" s="28" t="s">
        <v>21</v>
      </c>
      <c r="B7" s="28" t="s">
        <v>30</v>
      </c>
      <c r="C7" s="15" t="s">
        <v>23</v>
      </c>
      <c r="D7" s="5">
        <f>'BPU '!E7</f>
        <v>0</v>
      </c>
      <c r="E7" s="6">
        <f>'BPU '!F7</f>
        <v>0</v>
      </c>
      <c r="F7" s="7">
        <v>16</v>
      </c>
      <c r="G7" s="8">
        <f t="shared" si="0"/>
        <v>0</v>
      </c>
      <c r="H7" s="9">
        <f t="shared" si="1"/>
        <v>0</v>
      </c>
    </row>
    <row r="8" spans="1:9" ht="30" customHeight="1" x14ac:dyDescent="0.2">
      <c r="A8" s="28" t="s">
        <v>22</v>
      </c>
      <c r="B8" s="28" t="s">
        <v>30</v>
      </c>
      <c r="C8" s="15" t="s">
        <v>25</v>
      </c>
      <c r="D8" s="5">
        <f>'BPU '!E8</f>
        <v>0</v>
      </c>
      <c r="E8" s="6">
        <f>'BPU '!F8</f>
        <v>0</v>
      </c>
      <c r="F8" s="7">
        <v>4</v>
      </c>
      <c r="G8" s="8">
        <f t="shared" si="0"/>
        <v>0</v>
      </c>
      <c r="H8" s="9">
        <f t="shared" si="1"/>
        <v>0</v>
      </c>
    </row>
    <row r="9" spans="1:9" ht="30" customHeight="1" x14ac:dyDescent="0.2">
      <c r="A9" s="28" t="s">
        <v>34</v>
      </c>
      <c r="B9" s="28" t="s">
        <v>31</v>
      </c>
      <c r="C9" s="15" t="s">
        <v>33</v>
      </c>
      <c r="D9" s="5">
        <f>'BPU '!E9</f>
        <v>0</v>
      </c>
      <c r="E9" s="6">
        <f>'BPU '!F9</f>
        <v>0</v>
      </c>
      <c r="F9" s="7">
        <v>4</v>
      </c>
      <c r="G9" s="8">
        <f t="shared" si="0"/>
        <v>0</v>
      </c>
      <c r="H9" s="9">
        <f t="shared" si="1"/>
        <v>0</v>
      </c>
    </row>
    <row r="10" spans="1:9" ht="30" customHeight="1" x14ac:dyDescent="0.2">
      <c r="A10" s="28" t="s">
        <v>35</v>
      </c>
      <c r="B10" s="28" t="s">
        <v>55</v>
      </c>
      <c r="C10" s="15" t="s">
        <v>37</v>
      </c>
      <c r="D10" s="5">
        <f>'BPU '!E10</f>
        <v>0</v>
      </c>
      <c r="E10" s="6">
        <f>'BPU '!F10</f>
        <v>0</v>
      </c>
      <c r="F10" s="7">
        <v>4</v>
      </c>
      <c r="G10" s="8">
        <f t="shared" si="0"/>
        <v>0</v>
      </c>
      <c r="H10" s="9">
        <f t="shared" si="1"/>
        <v>0</v>
      </c>
    </row>
    <row r="11" spans="1:9" ht="30" customHeight="1" x14ac:dyDescent="0.2">
      <c r="A11" s="28" t="s">
        <v>36</v>
      </c>
      <c r="B11" s="28" t="s">
        <v>55</v>
      </c>
      <c r="C11" s="15" t="s">
        <v>38</v>
      </c>
      <c r="D11" s="5">
        <f>'BPU '!E11</f>
        <v>0</v>
      </c>
      <c r="E11" s="6">
        <f>'BPU '!F11</f>
        <v>0</v>
      </c>
      <c r="F11" s="7">
        <v>8</v>
      </c>
      <c r="G11" s="8">
        <f t="shared" si="0"/>
        <v>0</v>
      </c>
      <c r="H11" s="9">
        <f t="shared" si="1"/>
        <v>0</v>
      </c>
    </row>
    <row r="12" spans="1:9" ht="30" customHeight="1" x14ac:dyDescent="0.2">
      <c r="A12" s="28" t="s">
        <v>56</v>
      </c>
      <c r="B12" s="37" t="s">
        <v>55</v>
      </c>
      <c r="C12" s="38" t="s">
        <v>54</v>
      </c>
      <c r="D12" s="5">
        <f>'BPU '!E12</f>
        <v>0</v>
      </c>
      <c r="E12" s="6">
        <f>'BPU '!F12</f>
        <v>0</v>
      </c>
      <c r="F12" s="10">
        <v>4</v>
      </c>
      <c r="G12" s="8">
        <f t="shared" si="0"/>
        <v>0</v>
      </c>
      <c r="H12" s="9">
        <f t="shared" si="1"/>
        <v>0</v>
      </c>
    </row>
    <row r="13" spans="1:9" ht="27.75" customHeight="1" thickBot="1" x14ac:dyDescent="0.3">
      <c r="A13" s="67"/>
      <c r="B13" s="67"/>
      <c r="C13" s="67"/>
      <c r="D13" s="67"/>
      <c r="E13" s="67"/>
      <c r="F13" s="67"/>
      <c r="G13" s="67"/>
      <c r="H13" s="67"/>
    </row>
    <row r="14" spans="1:9" ht="33" customHeight="1" thickBot="1" x14ac:dyDescent="0.25">
      <c r="A14" s="51" t="s">
        <v>5</v>
      </c>
      <c r="B14" s="52" t="s">
        <v>19</v>
      </c>
      <c r="C14" s="53" t="s">
        <v>16</v>
      </c>
      <c r="D14" s="53" t="s">
        <v>11</v>
      </c>
      <c r="E14" s="53" t="s">
        <v>12</v>
      </c>
      <c r="F14" s="53" t="s">
        <v>10</v>
      </c>
      <c r="G14" s="54" t="s">
        <v>13</v>
      </c>
      <c r="H14" s="55" t="s">
        <v>14</v>
      </c>
    </row>
    <row r="15" spans="1:9" ht="30" customHeight="1" x14ac:dyDescent="0.2">
      <c r="A15" s="39" t="s">
        <v>41</v>
      </c>
      <c r="B15" s="28" t="s">
        <v>40</v>
      </c>
      <c r="C15" s="18" t="s">
        <v>51</v>
      </c>
      <c r="D15" s="6">
        <f>'BPU '!E15</f>
        <v>0</v>
      </c>
      <c r="E15" s="6">
        <f>'BPU '!F15</f>
        <v>0</v>
      </c>
      <c r="F15" s="10">
        <v>4</v>
      </c>
      <c r="G15" s="11">
        <f>D15*F15</f>
        <v>0</v>
      </c>
      <c r="H15" s="12">
        <f>E15*F15</f>
        <v>0</v>
      </c>
    </row>
    <row r="16" spans="1:9" ht="30" customHeight="1" x14ac:dyDescent="0.2">
      <c r="A16" s="39" t="s">
        <v>6</v>
      </c>
      <c r="B16" s="28" t="s">
        <v>40</v>
      </c>
      <c r="C16" s="18" t="s">
        <v>52</v>
      </c>
      <c r="D16" s="6">
        <f>'BPU '!E16</f>
        <v>0</v>
      </c>
      <c r="E16" s="6">
        <f>'BPU '!F16</f>
        <v>0</v>
      </c>
      <c r="F16" s="10">
        <v>4</v>
      </c>
      <c r="G16" s="11">
        <f t="shared" ref="G16:G22" si="2">D16*F16</f>
        <v>0</v>
      </c>
      <c r="H16" s="12">
        <f t="shared" ref="H16:H22" si="3">E16*F16</f>
        <v>0</v>
      </c>
    </row>
    <row r="17" spans="1:8" ht="30" customHeight="1" x14ac:dyDescent="0.2">
      <c r="A17" s="39" t="s">
        <v>7</v>
      </c>
      <c r="B17" s="28" t="s">
        <v>40</v>
      </c>
      <c r="C17" s="18" t="s">
        <v>45</v>
      </c>
      <c r="D17" s="6">
        <f>'BPU '!E17</f>
        <v>0</v>
      </c>
      <c r="E17" s="6">
        <f>'BPU '!F17</f>
        <v>0</v>
      </c>
      <c r="F17" s="10">
        <v>4</v>
      </c>
      <c r="G17" s="11">
        <f t="shared" si="2"/>
        <v>0</v>
      </c>
      <c r="H17" s="12">
        <f t="shared" si="3"/>
        <v>0</v>
      </c>
    </row>
    <row r="18" spans="1:8" ht="30" customHeight="1" x14ac:dyDescent="0.2">
      <c r="A18" s="39" t="s">
        <v>8</v>
      </c>
      <c r="B18" s="28" t="s">
        <v>40</v>
      </c>
      <c r="C18" s="18" t="s">
        <v>46</v>
      </c>
      <c r="D18" s="6">
        <f>'BPU '!E18</f>
        <v>0</v>
      </c>
      <c r="E18" s="6">
        <f>'BPU '!F18</f>
        <v>0</v>
      </c>
      <c r="F18" s="10">
        <v>4</v>
      </c>
      <c r="G18" s="11">
        <f t="shared" si="2"/>
        <v>0</v>
      </c>
      <c r="H18" s="12">
        <f>E18*F18</f>
        <v>0</v>
      </c>
    </row>
    <row r="19" spans="1:8" ht="30" customHeight="1" x14ac:dyDescent="0.2">
      <c r="A19" s="39" t="s">
        <v>9</v>
      </c>
      <c r="B19" s="28" t="s">
        <v>40</v>
      </c>
      <c r="C19" s="18" t="s">
        <v>49</v>
      </c>
      <c r="D19" s="6">
        <f>'BPU '!E19</f>
        <v>0</v>
      </c>
      <c r="E19" s="6">
        <f>'BPU '!F19</f>
        <v>0</v>
      </c>
      <c r="F19" s="10">
        <v>4</v>
      </c>
      <c r="G19" s="11">
        <f t="shared" si="2"/>
        <v>0</v>
      </c>
      <c r="H19" s="12">
        <f t="shared" si="3"/>
        <v>0</v>
      </c>
    </row>
    <row r="20" spans="1:8" ht="30" customHeight="1" x14ac:dyDescent="0.2">
      <c r="A20" s="39" t="s">
        <v>42</v>
      </c>
      <c r="B20" s="28" t="s">
        <v>40</v>
      </c>
      <c r="C20" s="18" t="s">
        <v>50</v>
      </c>
      <c r="D20" s="6">
        <f>'BPU '!E20</f>
        <v>0</v>
      </c>
      <c r="E20" s="6">
        <f>'BPU '!F20</f>
        <v>0</v>
      </c>
      <c r="F20" s="10">
        <v>4</v>
      </c>
      <c r="G20" s="11">
        <f>D20*F20</f>
        <v>0</v>
      </c>
      <c r="H20" s="12">
        <f t="shared" si="3"/>
        <v>0</v>
      </c>
    </row>
    <row r="21" spans="1:8" ht="30" customHeight="1" x14ac:dyDescent="0.2">
      <c r="A21" s="39" t="s">
        <v>43</v>
      </c>
      <c r="B21" s="28" t="s">
        <v>40</v>
      </c>
      <c r="C21" s="18" t="s">
        <v>47</v>
      </c>
      <c r="D21" s="6">
        <f>'BPU '!E21</f>
        <v>0</v>
      </c>
      <c r="E21" s="6">
        <f>'BPU '!F21</f>
        <v>0</v>
      </c>
      <c r="F21" s="10">
        <v>4</v>
      </c>
      <c r="G21" s="11">
        <f t="shared" si="2"/>
        <v>0</v>
      </c>
      <c r="H21" s="12">
        <f t="shared" si="3"/>
        <v>0</v>
      </c>
    </row>
    <row r="22" spans="1:8" ht="30" customHeight="1" x14ac:dyDescent="0.2">
      <c r="A22" s="39" t="s">
        <v>44</v>
      </c>
      <c r="B22" s="28" t="s">
        <v>40</v>
      </c>
      <c r="C22" s="18" t="s">
        <v>48</v>
      </c>
      <c r="D22" s="6">
        <f>'BPU '!E22</f>
        <v>0</v>
      </c>
      <c r="E22" s="6">
        <f>'BPU '!F22</f>
        <v>0</v>
      </c>
      <c r="F22" s="10">
        <v>8</v>
      </c>
      <c r="G22" s="11">
        <f t="shared" si="2"/>
        <v>0</v>
      </c>
      <c r="H22" s="12">
        <f t="shared" si="3"/>
        <v>0</v>
      </c>
    </row>
    <row r="23" spans="1:8" ht="26.1" customHeight="1" thickBot="1" x14ac:dyDescent="0.25">
      <c r="A23" s="40"/>
      <c r="B23" s="40"/>
      <c r="C23" s="13"/>
      <c r="D23" s="14"/>
      <c r="E23" s="14"/>
      <c r="F23" s="14"/>
      <c r="G23" s="41"/>
      <c r="H23" s="42"/>
    </row>
    <row r="24" spans="1:8" ht="33" customHeight="1" thickBot="1" x14ac:dyDescent="0.25">
      <c r="A24" s="56"/>
      <c r="B24" s="57"/>
      <c r="C24" s="57"/>
      <c r="D24" s="57"/>
      <c r="E24" s="57"/>
      <c r="F24" s="58" t="s">
        <v>58</v>
      </c>
      <c r="G24" s="43">
        <f>SUM(G4:G12,G15:G22)</f>
        <v>0</v>
      </c>
      <c r="H24" s="43">
        <f>SUM(H4:H12,H15:H22)</f>
        <v>0</v>
      </c>
    </row>
    <row r="25" spans="1:8" ht="12.75" customHeight="1" x14ac:dyDescent="0.25">
      <c r="A25" s="44"/>
      <c r="B25" s="44"/>
      <c r="G25" s="45"/>
      <c r="H25" s="46"/>
    </row>
    <row r="26" spans="1:8" ht="12.75" customHeight="1" x14ac:dyDescent="0.25">
      <c r="A26" s="44"/>
      <c r="B26" s="44"/>
      <c r="G26" s="45"/>
      <c r="H26" s="46"/>
    </row>
    <row r="27" spans="1:8" ht="12.75" customHeight="1" x14ac:dyDescent="0.25">
      <c r="A27" s="44"/>
      <c r="B27" s="44"/>
      <c r="G27" s="45"/>
      <c r="H27" s="46"/>
    </row>
    <row r="28" spans="1:8" ht="12.75" customHeight="1" x14ac:dyDescent="0.25">
      <c r="A28" s="44"/>
      <c r="B28" s="44"/>
      <c r="G28" s="45"/>
      <c r="H28" s="46"/>
    </row>
    <row r="29" spans="1:8" ht="12.75" customHeight="1" x14ac:dyDescent="0.25">
      <c r="A29" s="44"/>
      <c r="B29" s="44"/>
      <c r="G29" s="45"/>
      <c r="H29" s="46"/>
    </row>
    <row r="30" spans="1:8" ht="12.75" customHeight="1" x14ac:dyDescent="0.25">
      <c r="A30" s="44"/>
      <c r="B30" s="44"/>
      <c r="G30" s="45"/>
      <c r="H30" s="46"/>
    </row>
    <row r="31" spans="1:8" ht="13.5" customHeight="1" x14ac:dyDescent="0.25">
      <c r="A31" s="44"/>
      <c r="B31" s="44"/>
      <c r="G31" s="45"/>
      <c r="H31" s="46"/>
    </row>
    <row r="32" spans="1:8" ht="15" customHeight="1" x14ac:dyDescent="0.25">
      <c r="A32" s="44"/>
      <c r="B32" s="44"/>
      <c r="G32" s="45"/>
      <c r="H32" s="46"/>
    </row>
    <row r="33" spans="1:8" x14ac:dyDescent="0.25">
      <c r="A33" s="44"/>
      <c r="B33" s="44"/>
      <c r="G33" s="45"/>
      <c r="H33" s="46"/>
    </row>
    <row r="34" spans="1:8" x14ac:dyDescent="0.25">
      <c r="A34" s="44"/>
      <c r="B34" s="44"/>
      <c r="G34" s="45"/>
      <c r="H34" s="46"/>
    </row>
    <row r="35" spans="1:8" ht="50.25" customHeight="1" x14ac:dyDescent="0.25">
      <c r="A35" s="44"/>
      <c r="B35" s="44"/>
      <c r="G35" s="45"/>
      <c r="H35" s="46"/>
    </row>
    <row r="36" spans="1:8" ht="15" customHeight="1" x14ac:dyDescent="0.25">
      <c r="A36" s="44"/>
      <c r="B36" s="44"/>
      <c r="G36" s="45"/>
      <c r="H36" s="46"/>
    </row>
    <row r="37" spans="1:8" ht="4.5" customHeight="1" x14ac:dyDescent="0.25">
      <c r="A37" s="44"/>
      <c r="B37" s="44"/>
      <c r="G37" s="45"/>
      <c r="H37" s="46"/>
    </row>
    <row r="38" spans="1:8" ht="6" customHeight="1" x14ac:dyDescent="0.25">
      <c r="A38" s="44"/>
      <c r="B38" s="44"/>
      <c r="G38" s="45"/>
      <c r="H38" s="46"/>
    </row>
    <row r="39" spans="1:8" ht="24.75" customHeight="1" x14ac:dyDescent="0.25">
      <c r="A39" s="44"/>
      <c r="B39" s="44"/>
      <c r="G39" s="45"/>
      <c r="H39" s="46"/>
    </row>
    <row r="40" spans="1:8" ht="27.75" customHeight="1" x14ac:dyDescent="0.25"/>
    <row r="41" spans="1:8" ht="26.25" customHeight="1" x14ac:dyDescent="0.25"/>
    <row r="42" spans="1:8" ht="27.75" customHeight="1" x14ac:dyDescent="0.25"/>
    <row r="43" spans="1:8" ht="27" customHeight="1" x14ac:dyDescent="0.25"/>
    <row r="44" spans="1:8" ht="24.75" customHeight="1" x14ac:dyDescent="0.25"/>
    <row r="45" spans="1:8" ht="26.25" customHeight="1" x14ac:dyDescent="0.25"/>
    <row r="46" spans="1:8" ht="29.25" customHeight="1" x14ac:dyDescent="0.25"/>
    <row r="47" spans="1:8" ht="24.75" customHeight="1" x14ac:dyDescent="0.25"/>
    <row r="48" spans="1:8" ht="26.25" customHeight="1" x14ac:dyDescent="0.25"/>
    <row r="50" ht="27" customHeight="1" x14ac:dyDescent="0.25"/>
  </sheetData>
  <mergeCells count="2">
    <mergeCell ref="A13:H13"/>
    <mergeCell ref="A1:H1"/>
  </mergeCells>
  <pageMargins left="0.23622047244094491" right="0.23622047244094491" top="0.74803149606299213" bottom="0.74803149606299213" header="0.31496062992125984" footer="0.31496062992125984"/>
  <pageSetup paperSize="9" scale="64" fitToHeight="2" orientation="portrait" horizontalDpi="4294967292" verticalDpi="4294967292" r:id="rId1"/>
  <headerFooter alignWithMargins="0"/>
  <rowBreaks count="1" manualBreakCount="1">
    <brk id="2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D3057CA2F8543479C6767E14131EB75" ma:contentTypeVersion="14" ma:contentTypeDescription="Crée un document." ma:contentTypeScope="" ma:versionID="e5c1c6d478dd414e2e9751c3a9dcc735">
  <xsd:schema xmlns:xsd="http://www.w3.org/2001/XMLSchema" xmlns:xs="http://www.w3.org/2001/XMLSchema" xmlns:p="http://schemas.microsoft.com/office/2006/metadata/properties" xmlns:ns3="acf643e7-309b-4bf6-b459-fd0be912c9b6" xmlns:ns4="ed573fa3-17ab-48b4-88c5-34031bae3a8b" targetNamespace="http://schemas.microsoft.com/office/2006/metadata/properties" ma:root="true" ma:fieldsID="f49ca04ecb84c7be0286087b9b9411ea" ns3:_="" ns4:_="">
    <xsd:import namespace="acf643e7-309b-4bf6-b459-fd0be912c9b6"/>
    <xsd:import namespace="ed573fa3-17ab-48b4-88c5-34031bae3a8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f643e7-309b-4bf6-b459-fd0be912c9b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573fa3-17ab-48b4-88c5-34031bae3a8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C1FAB4-2A2C-4CAF-88E4-62AB90977875}">
  <ds:schemaRefs>
    <ds:schemaRef ds:uri="http://schemas.microsoft.com/sharepoint/v3/contenttype/forms"/>
  </ds:schemaRefs>
</ds:datastoreItem>
</file>

<file path=customXml/itemProps2.xml><?xml version="1.0" encoding="utf-8"?>
<ds:datastoreItem xmlns:ds="http://schemas.openxmlformats.org/officeDocument/2006/customXml" ds:itemID="{FBC785B3-5E58-4D01-98A2-E18A01F987C5}">
  <ds:schemaRefs>
    <ds:schemaRef ds:uri="http://schemas.openxmlformats.org/package/2006/metadata/core-properties"/>
    <ds:schemaRef ds:uri="ed573fa3-17ab-48b4-88c5-34031bae3a8b"/>
    <ds:schemaRef ds:uri="http://schemas.microsoft.com/office/infopath/2007/PartnerControls"/>
    <ds:schemaRef ds:uri="http://schemas.microsoft.com/office/2006/documentManagement/types"/>
    <ds:schemaRef ds:uri="http://purl.org/dc/elements/1.1/"/>
    <ds:schemaRef ds:uri="acf643e7-309b-4bf6-b459-fd0be912c9b6"/>
    <ds:schemaRef ds:uri="http://purl.org/dc/dcmitype/"/>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9B73A66D-9171-40B2-91AF-0544832359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f643e7-309b-4bf6-b459-fd0be912c9b6"/>
    <ds:schemaRef ds:uri="ed573fa3-17ab-48b4-88c5-34031bae3a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vt:lpstr>
      <vt:lpstr>DQE</vt:lpstr>
    </vt:vector>
  </TitlesOfParts>
  <Company>CENTRE GEORGES POMPIDOU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CONAN Fantine</dc:creator>
  <cp:lastModifiedBy>CONAN Fantine</cp:lastModifiedBy>
  <cp:lastPrinted>2016-07-07T09:35:38Z</cp:lastPrinted>
  <dcterms:created xsi:type="dcterms:W3CDTF">2002-07-09T12:36:18Z</dcterms:created>
  <dcterms:modified xsi:type="dcterms:W3CDTF">2026-03-30T14:03:21Z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0x010100AD3057CA2F8543479C6767E14131EB75</vt:lpwstr>
  </property>
</Properties>
</file>